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F-J\JankovicA81\Documents\"/>
    </mc:Choice>
  </mc:AlternateContent>
  <xr:revisionPtr revIDLastSave="0" documentId="8_{B31DEF89-D7D3-4867-A348-9A9957346674}" xr6:coauthVersionLast="47" xr6:coauthVersionMax="47" xr10:uidLastSave="{00000000-0000-0000-0000-000000000000}"/>
  <bookViews>
    <workbookView xWindow="-120" yWindow="-120" windowWidth="29040" windowHeight="15840" xr2:uid="{38ABC5C8-59E6-4D5B-B037-02DFC3A0B3F7}"/>
  </bookViews>
  <sheets>
    <sheet name="sklop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" i="1" l="1"/>
  <c r="J13" i="1"/>
  <c r="K13" i="1" s="1"/>
  <c r="M13" i="1" s="1"/>
  <c r="L12" i="1"/>
  <c r="J12" i="1"/>
  <c r="K12" i="1" s="1"/>
  <c r="M12" i="1" s="1"/>
  <c r="L11" i="1"/>
  <c r="J11" i="1"/>
  <c r="K11" i="1" s="1"/>
  <c r="M11" i="1" s="1"/>
  <c r="L10" i="1"/>
  <c r="J10" i="1"/>
  <c r="K10" i="1" s="1"/>
  <c r="M10" i="1" s="1"/>
  <c r="L14" i="1" l="1"/>
  <c r="M14" i="1"/>
</calcChain>
</file>

<file path=xl/sharedStrings.xml><?xml version="1.0" encoding="utf-8"?>
<sst xmlns="http://schemas.openxmlformats.org/spreadsheetml/2006/main" count="47" uniqueCount="46">
  <si>
    <t>ZAHTEVE NAROČNIKA</t>
  </si>
  <si>
    <t>PODATKI O PONUJENEM IZDELKU</t>
  </si>
  <si>
    <t>VREDNOST PONUDBE</t>
  </si>
  <si>
    <t>zap. št.</t>
  </si>
  <si>
    <t>artikel</t>
  </si>
  <si>
    <t>enota mere (EnM)</t>
  </si>
  <si>
    <t>trgovsko ime / naziv izdelka in proizvajalec</t>
  </si>
  <si>
    <t>pakiranje ponujenega izdelka</t>
  </si>
  <si>
    <t>*cena glede na ponujeno pakiranje v EUR brez DDV</t>
  </si>
  <si>
    <t>davek v %</t>
  </si>
  <si>
    <t>davek v EUR</t>
  </si>
  <si>
    <t>končna cena na enoto mere v EUR (z DDV)</t>
  </si>
  <si>
    <r>
      <t xml:space="preserve">11 </t>
    </r>
    <r>
      <rPr>
        <sz val="8"/>
        <rFont val="Tahoma"/>
        <family val="2"/>
        <charset val="238"/>
      </rPr>
      <t>(8+10)</t>
    </r>
  </si>
  <si>
    <r>
      <t xml:space="preserve">12 </t>
    </r>
    <r>
      <rPr>
        <sz val="8"/>
        <rFont val="Tahoma"/>
        <family val="2"/>
        <charset val="238"/>
      </rPr>
      <t>(3x8)</t>
    </r>
  </si>
  <si>
    <r>
      <t xml:space="preserve">13 </t>
    </r>
    <r>
      <rPr>
        <sz val="8"/>
        <rFont val="Tahoma"/>
        <family val="2"/>
        <charset val="238"/>
      </rPr>
      <t>(3x11)</t>
    </r>
  </si>
  <si>
    <t>1.</t>
  </si>
  <si>
    <t>4.</t>
  </si>
  <si>
    <t>žig</t>
  </si>
  <si>
    <t>podpis odgovorne osebe:</t>
  </si>
  <si>
    <t xml:space="preserve">2. </t>
  </si>
  <si>
    <t xml:space="preserve">3. </t>
  </si>
  <si>
    <t>1 kos (= 1 rola/100 lističev)</t>
  </si>
  <si>
    <t>1 kos (= 1 rolica/200 lističev)</t>
  </si>
  <si>
    <t>SKLOP 2: papirnato-toaletna konfekcija (24 mes), 
ponudniki naj bodo pri izpolnjevanju podatkov pozorni na podano enoto mere in stopnjo DDV</t>
  </si>
  <si>
    <t>V stolpce št. 1, 2, 3 in 4 poseg ni dovoljen</t>
  </si>
  <si>
    <t>1 zavitek (=200 lističev)</t>
  </si>
  <si>
    <t>Rekapitulacija - vpišite na dve decimalni mesti</t>
  </si>
  <si>
    <t>Znesek DDV 22%</t>
  </si>
  <si>
    <t>okvirna količina za 24 mes</t>
  </si>
  <si>
    <t>»Nakup in dobava higienskih potrebščin, papirnato-toaletne konfekcije in izdelkov za razkuževanje za potrebe Urada« JN 430-118/2022
PREDRAČUN ZA SKLOP 2</t>
  </si>
  <si>
    <t>Vpis cene je informativne narave (za dobavnice in fakture) in ni predmet ocenjevanja ponudb</t>
  </si>
  <si>
    <t>*Stolpec 7: Ponudnik vpiše ceno ponujenega artikla v EUR brez DDV glede na ponujeno pakiranje (stolpec 6).</t>
  </si>
  <si>
    <t>izhodiščna cena na enoto mere  v EUR (brez DDV)
D4</t>
  </si>
  <si>
    <t>Naročnik predvideva 8.500,00 EUR oz. 10.370,00 z 22% DDV dodatnih sredstev, ki so namenjena za naročilo blaga, ki ni navedeno v ponudbenem predračunu, lahko pa se pojavi potreba po tem blagu tekom izvajanja javnega naročila. Ostalo nepredvideno blago, ki ni navedeno v predračunu, se bo obračunavalo glede na ceno, ki velja pri ponudniku v času nakupa oz. naročila. Naročnik bo vključil ta znesek v končni znesek v okvirnem sporazumu.</t>
  </si>
  <si>
    <t>obrazec št. 3b</t>
  </si>
  <si>
    <t xml:space="preserve">Ponudbeni predračun ponudnika ______________________ št. _______________________ z dne______________ za sklop 2 </t>
  </si>
  <si>
    <t xml:space="preserve">Papirnate brisače za roke, zloženke, 
2 slojna, 21x24 cm
pakirane cca 15 zavitkov v enem kartonu. 1 zavitek naj vsebuje cca 200 lističev
enota mere: 200 lističev = 1 zavitek,
gramatura lista min. 17,00 g/m2
</t>
  </si>
  <si>
    <t xml:space="preserve">Krep žlebaste roza brisačke za roke, 
pakiranje cca 24 rolic po cca 100 listov na roli  (2/1x12)
enota mere: 1 rola = 1 kos
(podajte ceno za 100 listov na eni roli),
gramatura lista min. 34 g/m2
</t>
  </si>
  <si>
    <t>WC papir v rolicah, 3 slojni 
pakiranje cca 72 rolic
enota mere: 1 rolica = 1 kos
(podajte ceno za 200 listkov na eni rolici)
gramatura min. 3x 17 g/m2</t>
  </si>
  <si>
    <r>
      <rPr>
        <b/>
        <u/>
        <sz val="9"/>
        <color theme="1"/>
        <rFont val="Arial"/>
        <family val="2"/>
        <charset val="238"/>
      </rPr>
      <t>Ponudnik se mora prijaviti na javno naročilo v celoti, podati mora cene za vse navedene postavke v predračunu.</t>
    </r>
    <r>
      <rPr>
        <sz val="9"/>
        <color theme="1"/>
        <rFont val="Arial"/>
        <family val="2"/>
        <charset val="238"/>
      </rPr>
      <t xml:space="preserve"> Cene morajo biti izražene v evrih in zaokrožene na max tri decimalna mesta. Končno ceno pa ponudnik zaokroži na dve decimalni mesti. V kolikor ponudnik cene v postavko ne vpiše, se šteje, da predmetne postavke ne ponuja in tako ne izpolnjuje vseh zahtev naročnika iz predmetne dokumentacije. V kolikor ponudnik vpiše ceno nič (0) EUR, se šteje, da ponuja postavko brezplačno. </t>
    </r>
  </si>
  <si>
    <t>SKUPNA vrednost za okvirno količino v EUR brez DDV</t>
  </si>
  <si>
    <t>SKUPNA vrednost za okvirno količino v EUR z DDV</t>
  </si>
  <si>
    <t>SKUPNA VREDNOST v EUR</t>
  </si>
  <si>
    <t>Skupna vrednost v EUR brez DDV za vse artikle:</t>
  </si>
  <si>
    <t>Skupna vrednost v EUR z DDV</t>
  </si>
  <si>
    <t>Papir toaletni lističi, 2PL, 
11x22, 
Naročnik dovoli odstopanje za +/- 5% glede velikosti v cm.
pakiranje cca 40 zavitkov v enem kartonu, 1 zavitek naj vsebuje cca 200 lističev
enota mere: 200 lističev = 1 zavitek,
gramatura lista min 2x 16,5g/m2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</si>
</sst>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name val="Tahoma"/>
      <family val="2"/>
      <charset val="238"/>
    </font>
    <font>
      <b/>
      <sz val="8"/>
      <name val="Tahoma"/>
      <family val="2"/>
      <charset val="238"/>
    </font>
    <font>
      <sz val="8"/>
      <color indexed="10"/>
      <name val="Tahoma"/>
      <family val="2"/>
      <charset val="238"/>
    </font>
    <font>
      <sz val="11"/>
      <color theme="1"/>
      <name val="Calibri"/>
      <family val="2"/>
      <scheme val="minor"/>
    </font>
    <font>
      <sz val="10"/>
      <name val="Tahoma"/>
      <family val="2"/>
      <charset val="238"/>
    </font>
    <font>
      <sz val="9"/>
      <color theme="1"/>
      <name val="Arial"/>
      <family val="2"/>
      <charset val="238"/>
    </font>
    <font>
      <b/>
      <u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0" fontId="8" fillId="0" borderId="0"/>
  </cellStyleXfs>
  <cellXfs count="64">
    <xf numFmtId="0" fontId="0" fillId="0" borderId="0" xfId="0"/>
    <xf numFmtId="0" fontId="2" fillId="2" borderId="0" xfId="0" applyFont="1" applyFill="1" applyAlignment="1">
      <alignment horizontal="left" vertical="center"/>
    </xf>
    <xf numFmtId="3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3" fontId="2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3" fontId="6" fillId="2" borderId="0" xfId="0" applyNumberFormat="1" applyFont="1" applyFill="1" applyAlignment="1">
      <alignment horizontal="center" vertical="center"/>
    </xf>
    <xf numFmtId="0" fontId="4" fillId="2" borderId="0" xfId="0" applyFont="1" applyFill="1"/>
    <xf numFmtId="3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9" fillId="4" borderId="5" xfId="0" applyFont="1" applyFill="1" applyBorder="1"/>
    <xf numFmtId="4" fontId="9" fillId="0" borderId="6" xfId="0" applyNumberFormat="1" applyFont="1" applyBorder="1"/>
    <xf numFmtId="0" fontId="9" fillId="0" borderId="9" xfId="0" applyFont="1" applyBorder="1"/>
    <xf numFmtId="0" fontId="9" fillId="0" borderId="1" xfId="0" applyFont="1" applyBorder="1"/>
    <xf numFmtId="4" fontId="9" fillId="0" borderId="12" xfId="0" applyNumberFormat="1" applyFont="1" applyBorder="1"/>
    <xf numFmtId="0" fontId="2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3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4" fillId="2" borderId="13" xfId="0" applyFont="1" applyFill="1" applyBorder="1" applyAlignment="1">
      <alignment vertical="center" wrapText="1"/>
    </xf>
    <xf numFmtId="3" fontId="4" fillId="0" borderId="13" xfId="0" applyNumberFormat="1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left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left" vertical="center"/>
    </xf>
    <xf numFmtId="4" fontId="4" fillId="2" borderId="13" xfId="0" applyNumberFormat="1" applyFont="1" applyFill="1" applyBorder="1" applyAlignment="1">
      <alignment horizontal="right" vertical="center" wrapText="1"/>
    </xf>
    <xf numFmtId="10" fontId="4" fillId="2" borderId="13" xfId="1" applyNumberFormat="1" applyFont="1" applyFill="1" applyBorder="1" applyAlignment="1">
      <alignment horizontal="right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 wrapText="1"/>
    </xf>
    <xf numFmtId="3" fontId="4" fillId="0" borderId="14" xfId="0" applyNumberFormat="1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left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left" vertical="center"/>
    </xf>
    <xf numFmtId="4" fontId="4" fillId="2" borderId="14" xfId="0" applyNumberFormat="1" applyFont="1" applyFill="1" applyBorder="1" applyAlignment="1">
      <alignment horizontal="right" vertical="center" wrapText="1"/>
    </xf>
    <xf numFmtId="10" fontId="4" fillId="2" borderId="14" xfId="1" applyNumberFormat="1" applyFont="1" applyFill="1" applyBorder="1" applyAlignment="1">
      <alignment horizontal="right" vertical="center" wrapText="1"/>
    </xf>
    <xf numFmtId="0" fontId="0" fillId="0" borderId="16" xfId="0" applyBorder="1"/>
    <xf numFmtId="4" fontId="5" fillId="2" borderId="15" xfId="0" applyNumberFormat="1" applyFont="1" applyFill="1" applyBorder="1" applyAlignment="1">
      <alignment horizontal="right" vertical="center"/>
    </xf>
    <xf numFmtId="0" fontId="11" fillId="0" borderId="10" xfId="0" applyFont="1" applyBorder="1"/>
    <xf numFmtId="0" fontId="11" fillId="0" borderId="11" xfId="0" applyFont="1" applyBorder="1"/>
    <xf numFmtId="0" fontId="9" fillId="0" borderId="0" xfId="0" applyFont="1" applyBorder="1" applyAlignment="1">
      <alignment horizontal="left" vertical="top" wrapText="1"/>
    </xf>
    <xf numFmtId="0" fontId="4" fillId="2" borderId="13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left"/>
    </xf>
    <xf numFmtId="0" fontId="11" fillId="4" borderId="8" xfId="0" applyFont="1" applyFill="1" applyBorder="1" applyAlignment="1">
      <alignment horizontal="left"/>
    </xf>
    <xf numFmtId="0" fontId="9" fillId="0" borderId="9" xfId="0" applyFont="1" applyBorder="1"/>
    <xf numFmtId="0" fontId="9" fillId="0" borderId="1" xfId="0" applyFont="1" applyBorder="1"/>
    <xf numFmtId="0" fontId="5" fillId="2" borderId="15" xfId="0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3" fillId="2" borderId="13" xfId="0" applyFont="1" applyFill="1" applyBorder="1" applyAlignment="1">
      <alignment horizontal="center" vertical="center" wrapText="1"/>
    </xf>
    <xf numFmtId="3" fontId="3" fillId="2" borderId="13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</cellXfs>
  <cellStyles count="6">
    <cellStyle name="Navadno" xfId="0" builtinId="0"/>
    <cellStyle name="Navadno 2" xfId="4" xr:uid="{6589FDE4-739F-4818-B213-7F087544DF9C}"/>
    <cellStyle name="Navadno 2 2" xfId="5" xr:uid="{FB32E255-CB65-44B1-90C5-45099FF046D0}"/>
    <cellStyle name="Navadno 3" xfId="2" xr:uid="{9711680A-1C27-4CCD-99D5-6F4242CF3BEE}"/>
    <cellStyle name="Odstotek" xfId="1" builtinId="5"/>
    <cellStyle name="Odstotek 2" xfId="3" xr:uid="{AC7B02D7-D71B-4387-A55D-590976D1B9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</xdr:colOff>
      <xdr:row>39</xdr:row>
      <xdr:rowOff>42334</xdr:rowOff>
    </xdr:from>
    <xdr:to>
      <xdr:col>12</xdr:col>
      <xdr:colOff>451909</xdr:colOff>
      <xdr:row>42</xdr:row>
      <xdr:rowOff>128059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D6111BAA-601D-4B23-A0A1-782054850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5583" y="12170834"/>
          <a:ext cx="8706909" cy="657225"/>
        </a:xfrm>
        <a:prstGeom prst="rect">
          <a:avLst/>
        </a:prstGeom>
        <a:solidFill>
          <a:schemeClr val="accent6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A73A2-233D-4B16-AF8B-06DFA13A2BB3}">
  <dimension ref="A1:M35"/>
  <sheetViews>
    <sheetView tabSelected="1" topLeftCell="A7" zoomScale="90" zoomScaleNormal="90" workbookViewId="0">
      <selection activeCell="B11" sqref="B11"/>
    </sheetView>
  </sheetViews>
  <sheetFormatPr defaultRowHeight="15" x14ac:dyDescent="0.25"/>
  <cols>
    <col min="1" max="1" width="3.28515625" customWidth="1"/>
    <col min="2" max="2" width="20.85546875" customWidth="1"/>
    <col min="3" max="3" width="9.85546875" customWidth="1"/>
    <col min="4" max="4" width="9.5703125" customWidth="1"/>
    <col min="5" max="5" width="11.42578125" customWidth="1"/>
    <col min="6" max="6" width="10.7109375" customWidth="1"/>
    <col min="7" max="7" width="12.5703125" customWidth="1"/>
    <col min="12" max="12" width="12.5703125" customWidth="1"/>
    <col min="13" max="13" width="13.42578125" customWidth="1"/>
  </cols>
  <sheetData>
    <row r="1" spans="1:13" x14ac:dyDescent="0.25">
      <c r="A1" s="1"/>
      <c r="B1" s="2"/>
      <c r="C1" s="3"/>
      <c r="D1" s="4"/>
      <c r="E1" s="4"/>
      <c r="F1" s="3"/>
      <c r="G1" s="4"/>
      <c r="H1" s="4"/>
      <c r="I1" s="4"/>
      <c r="J1" s="4"/>
      <c r="K1" s="4"/>
      <c r="L1" s="4"/>
      <c r="M1" s="4"/>
    </row>
    <row r="2" spans="1:13" ht="28.5" customHeight="1" x14ac:dyDescent="0.25">
      <c r="A2" s="5"/>
      <c r="B2" s="6" t="s">
        <v>35</v>
      </c>
      <c r="C2" s="7"/>
      <c r="D2" s="8"/>
      <c r="E2" s="9"/>
      <c r="F2" s="8"/>
      <c r="G2" s="6"/>
      <c r="H2" s="9"/>
      <c r="I2" s="9"/>
      <c r="J2" s="9"/>
      <c r="K2" s="9"/>
      <c r="L2" s="9" t="s">
        <v>34</v>
      </c>
      <c r="M2" s="10"/>
    </row>
    <row r="3" spans="1:13" ht="49.5" customHeight="1" x14ac:dyDescent="0.25">
      <c r="A3" s="59" t="s">
        <v>29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</row>
    <row r="4" spans="1:13" ht="36.75" customHeight="1" x14ac:dyDescent="0.25">
      <c r="A4" s="59" t="s">
        <v>23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</row>
    <row r="5" spans="1:13" ht="15.75" thickBot="1" x14ac:dyDescent="0.3">
      <c r="A5" s="8"/>
      <c r="B5" s="10"/>
      <c r="C5" s="11"/>
      <c r="D5" s="5"/>
      <c r="E5" s="10"/>
      <c r="F5" s="5"/>
      <c r="G5" s="10"/>
      <c r="H5" s="10"/>
      <c r="I5" s="10"/>
      <c r="J5" s="10"/>
      <c r="K5" s="10"/>
      <c r="L5" s="10"/>
      <c r="M5" s="12"/>
    </row>
    <row r="6" spans="1:13" ht="15.75" thickBot="1" x14ac:dyDescent="0.3">
      <c r="A6" s="61" t="s">
        <v>0</v>
      </c>
      <c r="B6" s="62"/>
      <c r="C6" s="62"/>
      <c r="D6" s="63"/>
      <c r="E6" s="61" t="s">
        <v>1</v>
      </c>
      <c r="F6" s="62"/>
      <c r="G6" s="63"/>
      <c r="H6" s="62" t="s">
        <v>2</v>
      </c>
      <c r="I6" s="62"/>
      <c r="J6" s="62"/>
      <c r="K6" s="62"/>
      <c r="L6" s="62"/>
      <c r="M6" s="63"/>
    </row>
    <row r="7" spans="1:13" ht="15.75" thickBot="1" x14ac:dyDescent="0.3">
      <c r="A7" s="56" t="s">
        <v>3</v>
      </c>
      <c r="B7" s="49" t="s">
        <v>4</v>
      </c>
      <c r="C7" s="57" t="s">
        <v>28</v>
      </c>
      <c r="D7" s="49" t="s">
        <v>5</v>
      </c>
      <c r="E7" s="58" t="s">
        <v>6</v>
      </c>
      <c r="F7" s="49" t="s">
        <v>7</v>
      </c>
      <c r="G7" s="56" t="s">
        <v>8</v>
      </c>
      <c r="H7" s="49" t="s">
        <v>32</v>
      </c>
      <c r="I7" s="49" t="s">
        <v>9</v>
      </c>
      <c r="J7" s="49" t="s">
        <v>10</v>
      </c>
      <c r="K7" s="49" t="s">
        <v>11</v>
      </c>
      <c r="L7" s="49" t="s">
        <v>40</v>
      </c>
      <c r="M7" s="49" t="s">
        <v>41</v>
      </c>
    </row>
    <row r="8" spans="1:13" ht="64.5" customHeight="1" thickBot="1" x14ac:dyDescent="0.3">
      <c r="A8" s="56"/>
      <c r="B8" s="49"/>
      <c r="C8" s="57"/>
      <c r="D8" s="49"/>
      <c r="E8" s="58"/>
      <c r="F8" s="49"/>
      <c r="G8" s="56"/>
      <c r="H8" s="49"/>
      <c r="I8" s="49"/>
      <c r="J8" s="49"/>
      <c r="K8" s="49"/>
      <c r="L8" s="49"/>
      <c r="M8" s="49"/>
    </row>
    <row r="9" spans="1:13" ht="15.75" thickBot="1" x14ac:dyDescent="0.3">
      <c r="A9" s="20">
        <v>1</v>
      </c>
      <c r="B9" s="21">
        <v>2</v>
      </c>
      <c r="C9" s="22">
        <v>3</v>
      </c>
      <c r="D9" s="21">
        <v>4</v>
      </c>
      <c r="E9" s="21">
        <v>5</v>
      </c>
      <c r="F9" s="21">
        <v>6</v>
      </c>
      <c r="G9" s="23">
        <v>7</v>
      </c>
      <c r="H9" s="21">
        <v>8</v>
      </c>
      <c r="I9" s="21">
        <v>9</v>
      </c>
      <c r="J9" s="21">
        <v>10</v>
      </c>
      <c r="K9" s="21" t="s">
        <v>12</v>
      </c>
      <c r="L9" s="21" t="s">
        <v>13</v>
      </c>
      <c r="M9" s="21" t="s">
        <v>14</v>
      </c>
    </row>
    <row r="10" spans="1:13" ht="153.75" customHeight="1" thickBot="1" x14ac:dyDescent="0.3">
      <c r="A10" s="24" t="s">
        <v>15</v>
      </c>
      <c r="B10" s="25" t="s">
        <v>37</v>
      </c>
      <c r="C10" s="26">
        <v>21600</v>
      </c>
      <c r="D10" s="27" t="s">
        <v>21</v>
      </c>
      <c r="E10" s="28"/>
      <c r="F10" s="29"/>
      <c r="G10" s="30"/>
      <c r="H10" s="31"/>
      <c r="I10" s="32">
        <v>0.22</v>
      </c>
      <c r="J10" s="31">
        <f>H10*I10</f>
        <v>0</v>
      </c>
      <c r="K10" s="31">
        <f>H10+J10</f>
        <v>0</v>
      </c>
      <c r="L10" s="31">
        <f>C10*H10</f>
        <v>0</v>
      </c>
      <c r="M10" s="31">
        <f>C10*K10</f>
        <v>0</v>
      </c>
    </row>
    <row r="11" spans="1:13" ht="226.5" customHeight="1" thickBot="1" x14ac:dyDescent="0.3">
      <c r="A11" s="35" t="s">
        <v>19</v>
      </c>
      <c r="B11" s="36" t="s">
        <v>45</v>
      </c>
      <c r="C11" s="37">
        <v>240000</v>
      </c>
      <c r="D11" s="38" t="s">
        <v>25</v>
      </c>
      <c r="E11" s="39"/>
      <c r="F11" s="40"/>
      <c r="G11" s="41"/>
      <c r="H11" s="42"/>
      <c r="I11" s="43">
        <v>0.22</v>
      </c>
      <c r="J11" s="42">
        <f t="shared" ref="J11:J13" si="0">H11*I11</f>
        <v>0</v>
      </c>
      <c r="K11" s="42">
        <f t="shared" ref="K11:K13" si="1">H11+J11</f>
        <v>0</v>
      </c>
      <c r="L11" s="42">
        <f>C11*H11</f>
        <v>0</v>
      </c>
      <c r="M11" s="42">
        <f>C11*K11</f>
        <v>0</v>
      </c>
    </row>
    <row r="12" spans="1:13" s="44" customFormat="1" ht="159" customHeight="1" thickBot="1" x14ac:dyDescent="0.3">
      <c r="A12" s="33" t="s">
        <v>20</v>
      </c>
      <c r="B12" s="25" t="s">
        <v>36</v>
      </c>
      <c r="C12" s="26">
        <v>7500</v>
      </c>
      <c r="D12" s="34" t="s">
        <v>25</v>
      </c>
      <c r="E12" s="28"/>
      <c r="F12" s="29"/>
      <c r="G12" s="30"/>
      <c r="H12" s="31"/>
      <c r="I12" s="32">
        <v>0.22</v>
      </c>
      <c r="J12" s="31">
        <f t="shared" si="0"/>
        <v>0</v>
      </c>
      <c r="K12" s="31">
        <f t="shared" si="1"/>
        <v>0</v>
      </c>
      <c r="L12" s="31">
        <f>C12*H12</f>
        <v>0</v>
      </c>
      <c r="M12" s="31">
        <f>C12*K12</f>
        <v>0</v>
      </c>
    </row>
    <row r="13" spans="1:13" s="44" customFormat="1" ht="153.75" customHeight="1" thickBot="1" x14ac:dyDescent="0.3">
      <c r="A13" s="33" t="s">
        <v>16</v>
      </c>
      <c r="B13" s="25" t="s">
        <v>38</v>
      </c>
      <c r="C13" s="26">
        <v>36000</v>
      </c>
      <c r="D13" s="34" t="s">
        <v>22</v>
      </c>
      <c r="E13" s="28"/>
      <c r="F13" s="29"/>
      <c r="G13" s="30"/>
      <c r="H13" s="31"/>
      <c r="I13" s="32">
        <v>0.22</v>
      </c>
      <c r="J13" s="31">
        <f t="shared" si="0"/>
        <v>0</v>
      </c>
      <c r="K13" s="31">
        <f t="shared" si="1"/>
        <v>0</v>
      </c>
      <c r="L13" s="31">
        <f>C13*H13</f>
        <v>0</v>
      </c>
      <c r="M13" s="31">
        <f>C13*K13</f>
        <v>0</v>
      </c>
    </row>
    <row r="14" spans="1:13" ht="15.75" thickBot="1" x14ac:dyDescent="0.3">
      <c r="A14" s="54" t="s">
        <v>42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45">
        <f>SUM(L10:L13)</f>
        <v>0</v>
      </c>
      <c r="M14" s="45">
        <f>SUM(M10:M13)</f>
        <v>0</v>
      </c>
    </row>
    <row r="15" spans="1:13" ht="35.25" customHeight="1" x14ac:dyDescent="0.25">
      <c r="A15" s="10"/>
      <c r="B15" s="10"/>
      <c r="C15" s="10"/>
      <c r="D15" s="14"/>
      <c r="E15" s="5"/>
      <c r="F15" s="5"/>
      <c r="G15" s="55"/>
      <c r="H15" s="55"/>
      <c r="I15" s="55"/>
      <c r="J15" s="55"/>
    </row>
    <row r="16" spans="1:13" x14ac:dyDescent="0.25">
      <c r="A16" s="5"/>
      <c r="B16" s="10"/>
      <c r="C16" s="13"/>
      <c r="D16" s="5"/>
      <c r="E16" s="10"/>
      <c r="F16" s="5"/>
      <c r="G16" s="10"/>
      <c r="H16" s="10"/>
      <c r="I16" s="10"/>
      <c r="J16" s="10"/>
      <c r="K16" s="10"/>
      <c r="L16" s="10"/>
      <c r="M16" s="10"/>
    </row>
    <row r="17" spans="2:13" ht="15.75" thickBot="1" x14ac:dyDescent="0.3"/>
    <row r="18" spans="2:13" x14ac:dyDescent="0.25">
      <c r="I18" s="50" t="s">
        <v>26</v>
      </c>
      <c r="J18" s="51"/>
      <c r="K18" s="51"/>
      <c r="L18" s="51"/>
      <c r="M18" s="15"/>
    </row>
    <row r="19" spans="2:13" x14ac:dyDescent="0.25">
      <c r="I19" s="52" t="s">
        <v>43</v>
      </c>
      <c r="J19" s="53"/>
      <c r="K19" s="53"/>
      <c r="L19" s="53"/>
      <c r="M19" s="16"/>
    </row>
    <row r="20" spans="2:13" x14ac:dyDescent="0.25">
      <c r="I20" s="17"/>
      <c r="J20" s="18"/>
      <c r="K20" s="18"/>
      <c r="L20" s="18"/>
      <c r="M20" s="16"/>
    </row>
    <row r="21" spans="2:13" x14ac:dyDescent="0.25">
      <c r="I21" s="52" t="s">
        <v>27</v>
      </c>
      <c r="J21" s="53"/>
      <c r="K21" s="53"/>
      <c r="L21" s="53"/>
      <c r="M21" s="16"/>
    </row>
    <row r="22" spans="2:13" ht="15.75" thickBot="1" x14ac:dyDescent="0.3">
      <c r="I22" s="46" t="s">
        <v>44</v>
      </c>
      <c r="J22" s="47"/>
      <c r="K22" s="47"/>
      <c r="L22" s="47"/>
      <c r="M22" s="19"/>
    </row>
    <row r="25" spans="2:13" x14ac:dyDescent="0.25">
      <c r="E25" t="s">
        <v>17</v>
      </c>
      <c r="G25" t="s">
        <v>18</v>
      </c>
    </row>
    <row r="28" spans="2:13" x14ac:dyDescent="0.25">
      <c r="B28" t="s">
        <v>24</v>
      </c>
    </row>
    <row r="30" spans="2:13" x14ac:dyDescent="0.25">
      <c r="B30" t="s">
        <v>31</v>
      </c>
    </row>
    <row r="31" spans="2:13" x14ac:dyDescent="0.25">
      <c r="B31" t="s">
        <v>30</v>
      </c>
    </row>
    <row r="33" spans="2:9" ht="71.25" customHeight="1" x14ac:dyDescent="0.25">
      <c r="B33" s="48" t="s">
        <v>39</v>
      </c>
      <c r="C33" s="48"/>
      <c r="D33" s="48"/>
      <c r="E33" s="48"/>
      <c r="F33" s="48"/>
      <c r="G33" s="48"/>
      <c r="H33" s="48"/>
      <c r="I33" s="48"/>
    </row>
    <row r="35" spans="2:9" ht="97.5" customHeight="1" x14ac:dyDescent="0.25">
      <c r="B35" s="48" t="s">
        <v>33</v>
      </c>
      <c r="C35" s="48"/>
      <c r="D35" s="48"/>
      <c r="E35" s="48"/>
      <c r="F35" s="48"/>
      <c r="G35" s="48"/>
      <c r="H35" s="48"/>
      <c r="I35" s="48"/>
    </row>
  </sheetData>
  <mergeCells count="26">
    <mergeCell ref="A3:M3"/>
    <mergeCell ref="A4:M4"/>
    <mergeCell ref="A6:D6"/>
    <mergeCell ref="E6:G6"/>
    <mergeCell ref="H6:M6"/>
    <mergeCell ref="A7:A8"/>
    <mergeCell ref="B7:B8"/>
    <mergeCell ref="C7:C8"/>
    <mergeCell ref="D7:D8"/>
    <mergeCell ref="E7:E8"/>
    <mergeCell ref="I22:L22"/>
    <mergeCell ref="B35:I35"/>
    <mergeCell ref="B33:I33"/>
    <mergeCell ref="L7:L8"/>
    <mergeCell ref="M7:M8"/>
    <mergeCell ref="I18:L18"/>
    <mergeCell ref="I19:L19"/>
    <mergeCell ref="I21:L21"/>
    <mergeCell ref="A14:K14"/>
    <mergeCell ref="G15:J15"/>
    <mergeCell ref="F7:F8"/>
    <mergeCell ref="G7:G8"/>
    <mergeCell ref="H7:H8"/>
    <mergeCell ref="I7:I8"/>
    <mergeCell ref="J7:J8"/>
    <mergeCell ref="K7:K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Jankovič</dc:creator>
  <cp:lastModifiedBy>Anja Jankovič</cp:lastModifiedBy>
  <cp:lastPrinted>2023-03-09T09:55:19Z</cp:lastPrinted>
  <dcterms:created xsi:type="dcterms:W3CDTF">2023-01-11T11:14:49Z</dcterms:created>
  <dcterms:modified xsi:type="dcterms:W3CDTF">2023-03-09T10:36:43Z</dcterms:modified>
</cp:coreProperties>
</file>